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Лист1!$A$1:$F$49</definedName>
  </definedNames>
  <calcPr calcId="125725" refMode="R1C1"/>
</workbook>
</file>

<file path=xl/calcChain.xml><?xml version="1.0" encoding="utf-8"?>
<calcChain xmlns="http://schemas.openxmlformats.org/spreadsheetml/2006/main">
  <c r="D16" i="1"/>
  <c r="F41"/>
  <c r="E41"/>
  <c r="D41"/>
  <c r="F36"/>
  <c r="E36"/>
  <c r="C38"/>
  <c r="E28" l="1"/>
  <c r="F28"/>
  <c r="E27"/>
  <c r="F27"/>
  <c r="E25"/>
  <c r="F25"/>
  <c r="C45"/>
  <c r="C43"/>
  <c r="C37"/>
  <c r="C33"/>
  <c r="C30"/>
  <c r="C29"/>
  <c r="C26"/>
  <c r="C24"/>
  <c r="C23"/>
  <c r="C19"/>
  <c r="C16"/>
  <c r="H22"/>
  <c r="D44" l="1"/>
  <c r="D42"/>
  <c r="C42" s="1"/>
  <c r="E44" l="1"/>
  <c r="C44" s="1"/>
  <c r="F44" l="1"/>
  <c r="F32"/>
  <c r="F31" s="1"/>
  <c r="E32"/>
  <c r="E31" s="1"/>
  <c r="D32"/>
  <c r="C32" l="1"/>
  <c r="D31"/>
  <c r="C31" s="1"/>
  <c r="D28"/>
  <c r="D27" s="1"/>
  <c r="D22"/>
  <c r="C22" s="1"/>
  <c r="F35"/>
  <c r="F34" s="1"/>
  <c r="D36"/>
  <c r="F24"/>
  <c r="E21"/>
  <c r="E20" s="1"/>
  <c r="D25"/>
  <c r="F18"/>
  <c r="F17" s="1"/>
  <c r="E18"/>
  <c r="E17" s="1"/>
  <c r="D18"/>
  <c r="D17" s="1"/>
  <c r="F15"/>
  <c r="F14" s="1"/>
  <c r="F13" s="1"/>
  <c r="E15"/>
  <c r="E14" s="1"/>
  <c r="E13" s="1"/>
  <c r="D15"/>
  <c r="D14" s="1"/>
  <c r="E35"/>
  <c r="E34" s="1"/>
  <c r="D13" l="1"/>
  <c r="C25"/>
  <c r="C15"/>
  <c r="C18"/>
  <c r="C36"/>
  <c r="C28"/>
  <c r="D35"/>
  <c r="E40"/>
  <c r="F40"/>
  <c r="F21"/>
  <c r="F20" s="1"/>
  <c r="D21"/>
  <c r="C21" l="1"/>
  <c r="D20"/>
  <c r="C35"/>
  <c r="D34"/>
  <c r="C34" s="1"/>
  <c r="C14"/>
  <c r="C27"/>
  <c r="C41"/>
  <c r="C17"/>
  <c r="D40"/>
  <c r="C40" s="1"/>
  <c r="E46" l="1"/>
  <c r="C20"/>
  <c r="F39"/>
  <c r="F46"/>
  <c r="C13"/>
  <c r="D39"/>
  <c r="D46"/>
  <c r="C46" s="1"/>
  <c r="E39"/>
  <c r="C39" l="1"/>
</calcChain>
</file>

<file path=xl/sharedStrings.xml><?xml version="1.0" encoding="utf-8"?>
<sst xmlns="http://schemas.openxmlformats.org/spreadsheetml/2006/main" count="71" uniqueCount="70">
  <si>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</si>
  <si>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</si>
  <si>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</si>
  <si>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</si>
  <si>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</si>
  <si>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</si>
  <si>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</si>
  <si>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</si>
  <si>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</si>
  <si>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</si>
  <si>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</si>
  <si>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</si>
  <si>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</si>
  <si>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</si>
  <si>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</si>
  <si>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майно</t>
  </si>
  <si>
    <t>18010700 </t>
  </si>
  <si>
    <t>Земельний податок з фізичних осіб 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</si>
  <si>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</si>
  <si>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</si>
  <si>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</si>
  <si>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</si>
  <si>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</si>
  <si>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</si>
  <si>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</si>
  <si>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</si>
  <si>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</si>
  <si>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</si>
  <si>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</si>
  <si>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</si>
  <si>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</si>
  <si>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</si>
  <si>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 xml:space="preserve">Адміністративний збір за державну реєстрацію речових прав на нерухоме майно та їх обтяжень 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</si>
  <si>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</si>
  <si>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</si>
  <si>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</si>
  <si>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</si>
  <si>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</si>
  <si>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</si>
  <si>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</si>
  <si>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</si>
  <si>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</si>
  <si>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</si>
  <si>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</si>
  <si>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</si>
  <si>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</si>
  <si>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</si>
  <si>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</si>
  <si>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</si>
  <si>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t>Субвенції  з державного бюджету місцевим бюджетам</t>
  </si>
  <si>
    <t xml:space="preserve">Податки на доходи, податки на прибуток, податки на збільшення ринкової вартості 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</si>
  <si>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</si>
  <si>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</si>
  <si>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</si>
  <si>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</si>
  <si>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</si>
  <si>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(код бюджету)</t>
  </si>
  <si>
    <t>Х</t>
  </si>
  <si>
    <t>03562000000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</si>
  <si>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</si>
  <si>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</si>
  <si>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</si>
  <si>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Місцеві податки та збори, що сплачуються (перераховуються) згідно з Податковим кодексом України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</si>
  <si>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</si>
  <si>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до рішення виконавчого комітету</t>
  </si>
  <si>
    <t xml:space="preserve">Зміни </t>
  </si>
  <si>
    <t>доходів бюджету міської територіальної громади на 2021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</si>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</sst>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6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showZeros="0" tabSelected="1" topLeftCell="A28" zoomScale="70" zoomScaleNormal="70" workbookViewId="0">
      <selection activeCell="D39" sqref="D39"/>
    </sheetView>
  </sheetViews>
  <sheetFormatPr defaultColWidth="8.88671875" defaultRowHeight="18"/>
  <cols>
    <col min="1" max="1" width="16.44140625" style="8" customWidth="1"/>
    <col min="2" max="2" width="99.5546875" style="8" customWidth="1"/>
    <col min="3" max="3" width="21.33203125" style="8" customWidth="1"/>
    <col min="4" max="4" width="20.44140625" style="8" customWidth="1"/>
    <col min="5" max="5" width="21.88671875" style="8" customWidth="1"/>
    <col min="6" max="6" width="20.33203125" style="8" customWidth="1"/>
    <col min="7" max="7" width="21.109375" style="8" customWidth="1"/>
    <col min="8" max="8" width="19.6640625" style="8" customWidth="1"/>
    <col min="9" max="10" width="8.88671875" style="8" customWidth="1"/>
    <col min="11" max="11" width="17.44140625" style="8" customWidth="1"/>
    <col min="12" max="16384" width="8.88671875" style="8"/>
  </cols>
  <sheetData>
    <row r="1" spans="1:22" ht="18.600000000000001" customHeight="1">
      <c r="D1" s="4"/>
      <c r="E1" s="43" t="s">
        <v>9</v>
      </c>
      <c r="F1" s="43"/>
      <c r="G1" s="43"/>
      <c r="H1" s="39"/>
      <c r="I1" s="39"/>
      <c r="J1" s="39"/>
    </row>
    <row r="2" spans="1:22" ht="18.600000000000001" customHeight="1">
      <c r="D2" s="22"/>
      <c r="E2" s="31" t="s">
        <v>64</v>
      </c>
      <c r="F2" s="31"/>
      <c r="G2" s="32"/>
      <c r="H2" s="4"/>
      <c r="I2" s="4"/>
    </row>
    <row r="3" spans="1:22" ht="18.600000000000001" customHeight="1">
      <c r="D3" s="4"/>
      <c r="E3" s="4"/>
      <c r="F3" s="4"/>
      <c r="H3" s="4"/>
      <c r="I3" s="4"/>
    </row>
    <row r="4" spans="1:22" ht="17.399999999999999" customHeight="1">
      <c r="A4" s="41"/>
      <c r="B4" s="41"/>
      <c r="C4" s="41"/>
      <c r="D4" s="41"/>
      <c r="E4" s="41"/>
      <c r="F4" s="41"/>
    </row>
    <row r="5" spans="1:22" ht="21" customHeight="1">
      <c r="A5" s="40" t="s">
        <v>65</v>
      </c>
      <c r="B5" s="40"/>
      <c r="C5" s="40"/>
      <c r="D5" s="40"/>
      <c r="E5" s="40"/>
      <c r="F5" s="40"/>
    </row>
    <row r="6" spans="1:22" ht="25.2" customHeight="1">
      <c r="A6" s="40" t="s">
        <v>66</v>
      </c>
      <c r="B6" s="40"/>
      <c r="C6" s="40"/>
      <c r="D6" s="40"/>
      <c r="E6" s="40"/>
      <c r="F6" s="40"/>
    </row>
    <row r="7" spans="1:22">
      <c r="A7" s="23" t="s">
        <v>58</v>
      </c>
      <c r="B7" s="29"/>
      <c r="C7" s="29"/>
      <c r="D7" s="29"/>
      <c r="E7" s="29"/>
      <c r="F7" s="29"/>
    </row>
    <row r="8" spans="1:22">
      <c r="A8" s="24" t="s">
        <v>56</v>
      </c>
      <c r="B8" s="29"/>
      <c r="C8" s="29"/>
      <c r="D8" s="29"/>
      <c r="E8" s="29"/>
      <c r="F8" s="29"/>
    </row>
    <row r="9" spans="1:22">
      <c r="A9" s="42" t="s">
        <v>0</v>
      </c>
      <c r="B9" s="42"/>
      <c r="C9" s="42"/>
      <c r="D9" s="42"/>
      <c r="E9" s="42"/>
      <c r="F9" s="42"/>
    </row>
    <row r="10" spans="1:22" ht="19.95" customHeight="1">
      <c r="A10" s="45" t="s">
        <v>1</v>
      </c>
      <c r="B10" s="45" t="s">
        <v>2</v>
      </c>
      <c r="C10" s="45" t="s">
        <v>3</v>
      </c>
      <c r="D10" s="45" t="s">
        <v>4</v>
      </c>
      <c r="E10" s="45" t="s">
        <v>5</v>
      </c>
      <c r="F10" s="45"/>
    </row>
    <row r="11" spans="1:22" ht="96.75" customHeight="1">
      <c r="A11" s="45"/>
      <c r="B11" s="45"/>
      <c r="C11" s="45"/>
      <c r="D11" s="45"/>
      <c r="E11" s="30" t="s">
        <v>6</v>
      </c>
      <c r="F11" s="30" t="s">
        <v>7</v>
      </c>
    </row>
    <row r="12" spans="1:22">
      <c r="A12" s="30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</row>
    <row r="13" spans="1:22" ht="23.4" customHeight="1">
      <c r="A13" s="2" t="s">
        <v>10</v>
      </c>
      <c r="B13" s="10" t="s">
        <v>11</v>
      </c>
      <c r="C13" s="33">
        <f>D13+E13</f>
        <v>5503500</v>
      </c>
      <c r="D13" s="34">
        <f>D14+D17</f>
        <v>5503500</v>
      </c>
      <c r="E13" s="34">
        <f>E14</f>
        <v>0</v>
      </c>
      <c r="F13" s="34">
        <f>F14</f>
        <v>0</v>
      </c>
    </row>
    <row r="14" spans="1:22" ht="26.4" customHeight="1">
      <c r="A14" s="2" t="s">
        <v>12</v>
      </c>
      <c r="B14" s="10" t="s">
        <v>50</v>
      </c>
      <c r="C14" s="34">
        <f t="shared" ref="C14:C33" si="0">D14+E14</f>
        <v>5203500</v>
      </c>
      <c r="D14" s="34">
        <f>D15</f>
        <v>5203500</v>
      </c>
      <c r="E14" s="34">
        <f>E15</f>
        <v>0</v>
      </c>
      <c r="F14" s="34">
        <f>F15</f>
        <v>0</v>
      </c>
      <c r="V14" s="16"/>
    </row>
    <row r="15" spans="1:22" ht="20.399999999999999" customHeight="1">
      <c r="A15" s="3">
        <v>11010000</v>
      </c>
      <c r="B15" s="11" t="s">
        <v>13</v>
      </c>
      <c r="C15" s="35">
        <f t="shared" si="0"/>
        <v>5203500</v>
      </c>
      <c r="D15" s="35">
        <f>SUM(D16:D16)</f>
        <v>5203500</v>
      </c>
      <c r="E15" s="35">
        <f>SUM(E16:E16)</f>
        <v>0</v>
      </c>
      <c r="F15" s="35">
        <f>SUM(F16:F16)</f>
        <v>0</v>
      </c>
    </row>
    <row r="16" spans="1:22" ht="39.6" customHeight="1">
      <c r="A16" s="30">
        <v>11010100</v>
      </c>
      <c r="B16" s="5" t="s">
        <v>14</v>
      </c>
      <c r="C16" s="36">
        <f t="shared" si="0"/>
        <v>5203500</v>
      </c>
      <c r="D16" s="36">
        <f>4903500+300000</f>
        <v>5203500</v>
      </c>
      <c r="E16" s="36"/>
      <c r="F16" s="36"/>
    </row>
    <row r="17" spans="1:8" ht="41.4" customHeight="1">
      <c r="A17" s="2">
        <v>18000000</v>
      </c>
      <c r="B17" s="10" t="s">
        <v>62</v>
      </c>
      <c r="C17" s="34">
        <f t="shared" si="0"/>
        <v>300000</v>
      </c>
      <c r="D17" s="34">
        <f>D18</f>
        <v>300000</v>
      </c>
      <c r="E17" s="34">
        <f>E18</f>
        <v>0</v>
      </c>
      <c r="F17" s="34">
        <f>F18</f>
        <v>0</v>
      </c>
    </row>
    <row r="18" spans="1:8">
      <c r="A18" s="3">
        <v>18010000</v>
      </c>
      <c r="B18" s="11" t="s">
        <v>15</v>
      </c>
      <c r="C18" s="35">
        <f t="shared" si="0"/>
        <v>300000</v>
      </c>
      <c r="D18" s="35">
        <f>SUM(D19:D19)</f>
        <v>300000</v>
      </c>
      <c r="E18" s="35">
        <f>SUM(E19:E19)</f>
        <v>0</v>
      </c>
      <c r="F18" s="35">
        <f>SUM(F19:F19)</f>
        <v>0</v>
      </c>
    </row>
    <row r="19" spans="1:8">
      <c r="A19" s="30" t="s">
        <v>16</v>
      </c>
      <c r="B19" s="7" t="s">
        <v>17</v>
      </c>
      <c r="C19" s="36">
        <f t="shared" si="0"/>
        <v>300000</v>
      </c>
      <c r="D19" s="36">
        <v>300000</v>
      </c>
      <c r="E19" s="36"/>
      <c r="F19" s="36"/>
    </row>
    <row r="20" spans="1:8">
      <c r="A20" s="2" t="s">
        <v>18</v>
      </c>
      <c r="B20" s="10" t="s">
        <v>19</v>
      </c>
      <c r="C20" s="34">
        <f t="shared" si="0"/>
        <v>558000</v>
      </c>
      <c r="D20" s="34">
        <f>D21+D27+D31</f>
        <v>558000</v>
      </c>
      <c r="E20" s="34">
        <f>E21+E27+E31</f>
        <v>0</v>
      </c>
      <c r="F20" s="34">
        <f>F21+F27+F31</f>
        <v>0</v>
      </c>
    </row>
    <row r="21" spans="1:8">
      <c r="A21" s="2" t="s">
        <v>20</v>
      </c>
      <c r="B21" s="1" t="s">
        <v>21</v>
      </c>
      <c r="C21" s="34">
        <f t="shared" si="0"/>
        <v>339000</v>
      </c>
      <c r="D21" s="34">
        <f>D25+D24+D22</f>
        <v>339000</v>
      </c>
      <c r="E21" s="34">
        <f>E25</f>
        <v>0</v>
      </c>
      <c r="F21" s="34">
        <f>F25</f>
        <v>0</v>
      </c>
    </row>
    <row r="22" spans="1:8" ht="72">
      <c r="A22" s="12">
        <v>21010000</v>
      </c>
      <c r="B22" s="13" t="s">
        <v>52</v>
      </c>
      <c r="C22" s="34">
        <f t="shared" si="0"/>
        <v>37000</v>
      </c>
      <c r="D22" s="34">
        <f>D23</f>
        <v>37000</v>
      </c>
      <c r="E22" s="34"/>
      <c r="F22" s="34"/>
      <c r="H22" s="34">
        <f t="shared" ref="H22" si="1">I22+J22</f>
        <v>0</v>
      </c>
    </row>
    <row r="23" spans="1:8" ht="36">
      <c r="A23" s="14">
        <v>21010300</v>
      </c>
      <c r="B23" s="15" t="s">
        <v>53</v>
      </c>
      <c r="C23" s="36">
        <f t="shared" si="0"/>
        <v>37000</v>
      </c>
      <c r="D23" s="36">
        <v>37000</v>
      </c>
      <c r="E23" s="36"/>
      <c r="F23" s="36"/>
    </row>
    <row r="24" spans="1:8">
      <c r="A24" s="3">
        <v>21050000</v>
      </c>
      <c r="B24" s="6" t="s">
        <v>22</v>
      </c>
      <c r="C24" s="35">
        <f t="shared" si="0"/>
        <v>200000</v>
      </c>
      <c r="D24" s="35">
        <v>200000</v>
      </c>
      <c r="E24" s="35"/>
      <c r="F24" s="35">
        <f>F25</f>
        <v>0</v>
      </c>
    </row>
    <row r="25" spans="1:8">
      <c r="A25" s="3" t="s">
        <v>23</v>
      </c>
      <c r="B25" s="6" t="s">
        <v>24</v>
      </c>
      <c r="C25" s="35">
        <f t="shared" si="0"/>
        <v>102000</v>
      </c>
      <c r="D25" s="35">
        <f>SUM(D26:D26)</f>
        <v>102000</v>
      </c>
      <c r="E25" s="35">
        <f t="shared" ref="E25:F25" si="2">SUM(E26:E26)</f>
        <v>0</v>
      </c>
      <c r="F25" s="35">
        <f t="shared" si="2"/>
        <v>0</v>
      </c>
    </row>
    <row r="26" spans="1:8" ht="36">
      <c r="A26" s="30" t="s">
        <v>25</v>
      </c>
      <c r="B26" s="5" t="s">
        <v>26</v>
      </c>
      <c r="C26" s="36">
        <f t="shared" si="0"/>
        <v>102000</v>
      </c>
      <c r="D26" s="36">
        <v>102000</v>
      </c>
      <c r="E26" s="36"/>
      <c r="F26" s="36"/>
    </row>
    <row r="27" spans="1:8" ht="34.799999999999997">
      <c r="A27" s="2" t="s">
        <v>27</v>
      </c>
      <c r="B27" s="10" t="s">
        <v>28</v>
      </c>
      <c r="C27" s="34">
        <f t="shared" si="0"/>
        <v>119000</v>
      </c>
      <c r="D27" s="34">
        <f>D28</f>
        <v>119000</v>
      </c>
      <c r="E27" s="34">
        <f t="shared" ref="E27:F27" si="3">E28</f>
        <v>0</v>
      </c>
      <c r="F27" s="34">
        <f t="shared" si="3"/>
        <v>0</v>
      </c>
    </row>
    <row r="28" spans="1:8">
      <c r="A28" s="3" t="s">
        <v>29</v>
      </c>
      <c r="B28" s="6" t="s">
        <v>30</v>
      </c>
      <c r="C28" s="35">
        <f t="shared" si="0"/>
        <v>119000</v>
      </c>
      <c r="D28" s="35">
        <f>SUM(D29:D30)</f>
        <v>119000</v>
      </c>
      <c r="E28" s="35">
        <f t="shared" ref="E28:F28" si="4">SUM(E29:E30)</f>
        <v>0</v>
      </c>
      <c r="F28" s="35">
        <f t="shared" si="4"/>
        <v>0</v>
      </c>
    </row>
    <row r="29" spans="1:8" ht="36">
      <c r="A29" s="30">
        <v>22010300</v>
      </c>
      <c r="B29" s="5" t="s">
        <v>31</v>
      </c>
      <c r="C29" s="36">
        <f t="shared" si="0"/>
        <v>50000</v>
      </c>
      <c r="D29" s="36">
        <v>50000</v>
      </c>
      <c r="E29" s="35"/>
      <c r="F29" s="35"/>
    </row>
    <row r="30" spans="1:8" ht="36">
      <c r="A30" s="30">
        <v>22012600</v>
      </c>
      <c r="B30" s="5" t="s">
        <v>32</v>
      </c>
      <c r="C30" s="36">
        <f t="shared" si="0"/>
        <v>69000</v>
      </c>
      <c r="D30" s="36">
        <v>69000</v>
      </c>
      <c r="E30" s="36"/>
      <c r="F30" s="36"/>
    </row>
    <row r="31" spans="1:8">
      <c r="A31" s="2" t="s">
        <v>33</v>
      </c>
      <c r="B31" s="1" t="s">
        <v>34</v>
      </c>
      <c r="C31" s="34">
        <f t="shared" si="0"/>
        <v>100000</v>
      </c>
      <c r="D31" s="34">
        <f>D32</f>
        <v>100000</v>
      </c>
      <c r="E31" s="34">
        <f>E32</f>
        <v>0</v>
      </c>
      <c r="F31" s="34">
        <f>F32</f>
        <v>0</v>
      </c>
    </row>
    <row r="32" spans="1:8">
      <c r="A32" s="3" t="s">
        <v>35</v>
      </c>
      <c r="B32" s="6" t="s">
        <v>24</v>
      </c>
      <c r="C32" s="35">
        <f t="shared" si="0"/>
        <v>100000</v>
      </c>
      <c r="D32" s="35">
        <f>SUM(D33:D33)</f>
        <v>100000</v>
      </c>
      <c r="E32" s="35">
        <f>SUM(E33:E33)</f>
        <v>0</v>
      </c>
      <c r="F32" s="35">
        <f>SUM(F33:F33)</f>
        <v>0</v>
      </c>
    </row>
    <row r="33" spans="1:6">
      <c r="A33" s="30" t="s">
        <v>36</v>
      </c>
      <c r="B33" s="5" t="s">
        <v>37</v>
      </c>
      <c r="C33" s="36">
        <f t="shared" si="0"/>
        <v>100000</v>
      </c>
      <c r="D33" s="36">
        <v>100000</v>
      </c>
      <c r="E33" s="36"/>
      <c r="F33" s="36"/>
    </row>
    <row r="34" spans="1:6">
      <c r="A34" s="2" t="s">
        <v>38</v>
      </c>
      <c r="B34" s="1" t="s">
        <v>39</v>
      </c>
      <c r="C34" s="34">
        <f t="shared" ref="C34:C45" si="5">D34+E34</f>
        <v>0</v>
      </c>
      <c r="D34" s="34">
        <f t="shared" ref="D34:F35" si="6">D35</f>
        <v>0</v>
      </c>
      <c r="E34" s="34">
        <f t="shared" si="6"/>
        <v>0</v>
      </c>
      <c r="F34" s="34">
        <f t="shared" si="6"/>
        <v>0</v>
      </c>
    </row>
    <row r="35" spans="1:6">
      <c r="A35" s="2" t="s">
        <v>40</v>
      </c>
      <c r="B35" s="6" t="s">
        <v>41</v>
      </c>
      <c r="C35" s="34">
        <f t="shared" si="5"/>
        <v>0</v>
      </c>
      <c r="D35" s="34">
        <f t="shared" si="6"/>
        <v>0</v>
      </c>
      <c r="E35" s="34">
        <f t="shared" si="6"/>
        <v>0</v>
      </c>
      <c r="F35" s="34">
        <f t="shared" si="6"/>
        <v>0</v>
      </c>
    </row>
    <row r="36" spans="1:6">
      <c r="A36" s="3" t="s">
        <v>42</v>
      </c>
      <c r="B36" s="6" t="s">
        <v>43</v>
      </c>
      <c r="C36" s="35">
        <f t="shared" si="5"/>
        <v>0</v>
      </c>
      <c r="D36" s="35">
        <f>SUM(D37:D37)</f>
        <v>0</v>
      </c>
      <c r="E36" s="35">
        <f>SUM(E37:E38)</f>
        <v>0</v>
      </c>
      <c r="F36" s="35">
        <f>SUM(F37:F38)</f>
        <v>0</v>
      </c>
    </row>
    <row r="37" spans="1:6" ht="54">
      <c r="A37" s="30">
        <v>33010100</v>
      </c>
      <c r="B37" s="5" t="s">
        <v>44</v>
      </c>
      <c r="C37" s="36">
        <f t="shared" si="5"/>
        <v>-300000</v>
      </c>
      <c r="D37" s="36"/>
      <c r="E37" s="36">
        <v>-300000</v>
      </c>
      <c r="F37" s="36">
        <v>-300000</v>
      </c>
    </row>
    <row r="38" spans="1:6" ht="63" customHeight="1">
      <c r="A38" s="30">
        <v>33010400</v>
      </c>
      <c r="B38" s="5" t="s">
        <v>67</v>
      </c>
      <c r="C38" s="36">
        <f t="shared" si="5"/>
        <v>300000</v>
      </c>
      <c r="D38" s="36"/>
      <c r="E38" s="36">
        <v>300000</v>
      </c>
      <c r="F38" s="36">
        <v>300000</v>
      </c>
    </row>
    <row r="39" spans="1:6" ht="23.4" customHeight="1">
      <c r="A39" s="2" t="s">
        <v>57</v>
      </c>
      <c r="B39" s="1" t="s">
        <v>55</v>
      </c>
      <c r="C39" s="34">
        <f t="shared" si="5"/>
        <v>6061500</v>
      </c>
      <c r="D39" s="34">
        <f>D13+D20+D34</f>
        <v>6061500</v>
      </c>
      <c r="E39" s="34">
        <f>E13+E20+E34</f>
        <v>0</v>
      </c>
      <c r="F39" s="34">
        <f>F13+F20+F34</f>
        <v>0</v>
      </c>
    </row>
    <row r="40" spans="1:6">
      <c r="A40" s="2" t="s">
        <v>45</v>
      </c>
      <c r="B40" s="1" t="s">
        <v>46</v>
      </c>
      <c r="C40" s="34">
        <f t="shared" si="5"/>
        <v>6525000</v>
      </c>
      <c r="D40" s="34">
        <f>D41</f>
        <v>6525000</v>
      </c>
      <c r="E40" s="34">
        <f>E41</f>
        <v>0</v>
      </c>
      <c r="F40" s="34">
        <f>F41</f>
        <v>0</v>
      </c>
    </row>
    <row r="41" spans="1:6">
      <c r="A41" s="2" t="s">
        <v>47</v>
      </c>
      <c r="B41" s="1" t="s">
        <v>48</v>
      </c>
      <c r="C41" s="34">
        <f t="shared" si="5"/>
        <v>6525000</v>
      </c>
      <c r="D41" s="34">
        <f>D42+D44</f>
        <v>6525000</v>
      </c>
      <c r="E41" s="34">
        <f>E42+E44</f>
        <v>0</v>
      </c>
      <c r="F41" s="34">
        <f>F42+F44</f>
        <v>0</v>
      </c>
    </row>
    <row r="42" spans="1:6" ht="19.95" customHeight="1">
      <c r="A42" s="3" t="s">
        <v>51</v>
      </c>
      <c r="B42" s="6" t="s">
        <v>49</v>
      </c>
      <c r="C42" s="35">
        <f t="shared" si="5"/>
        <v>6530000</v>
      </c>
      <c r="D42" s="35">
        <f>SUM(D43:D43)</f>
        <v>6530000</v>
      </c>
      <c r="E42" s="37"/>
      <c r="F42" s="37"/>
    </row>
    <row r="43" spans="1:6" ht="36">
      <c r="A43" s="19">
        <v>41034500</v>
      </c>
      <c r="B43" s="20" t="s">
        <v>63</v>
      </c>
      <c r="C43" s="21">
        <f t="shared" si="5"/>
        <v>6530000</v>
      </c>
      <c r="D43" s="21">
        <v>6530000</v>
      </c>
      <c r="E43" s="21"/>
      <c r="F43" s="21"/>
    </row>
    <row r="44" spans="1:6">
      <c r="A44" s="3" t="s">
        <v>59</v>
      </c>
      <c r="B44" s="6" t="s">
        <v>60</v>
      </c>
      <c r="C44" s="35">
        <f t="shared" si="5"/>
        <v>-5000</v>
      </c>
      <c r="D44" s="35">
        <f>SUM(D45:D45)</f>
        <v>-5000</v>
      </c>
      <c r="E44" s="35">
        <f>SUM(E45:E45)</f>
        <v>0</v>
      </c>
      <c r="F44" s="35">
        <f>SUM(F45:F45)</f>
        <v>0</v>
      </c>
    </row>
    <row r="45" spans="1:6" ht="25.95" customHeight="1">
      <c r="A45" s="30">
        <v>41053900</v>
      </c>
      <c r="B45" s="7" t="s">
        <v>61</v>
      </c>
      <c r="C45" s="36">
        <f t="shared" si="5"/>
        <v>-5000</v>
      </c>
      <c r="D45" s="36">
        <v>-5000</v>
      </c>
      <c r="E45" s="36"/>
      <c r="F45" s="36"/>
    </row>
    <row r="46" spans="1:6">
      <c r="A46" s="2" t="s">
        <v>54</v>
      </c>
      <c r="B46" s="1" t="s">
        <v>8</v>
      </c>
      <c r="C46" s="34">
        <f t="shared" ref="C46" si="7">D46+E46</f>
        <v>12586500</v>
      </c>
      <c r="D46" s="34">
        <f>D13+D20+D34+D40</f>
        <v>12586500</v>
      </c>
      <c r="E46" s="34">
        <f>E13+E20+E34+E40</f>
        <v>0</v>
      </c>
      <c r="F46" s="34">
        <f>F13+F20+F34+F40</f>
        <v>0</v>
      </c>
    </row>
    <row r="47" spans="1:6">
      <c r="A47" s="25"/>
      <c r="B47" s="26"/>
      <c r="C47" s="27"/>
      <c r="D47" s="26"/>
      <c r="E47" s="26"/>
      <c r="F47" s="26"/>
    </row>
    <row r="48" spans="1:6">
      <c r="A48" s="25"/>
      <c r="B48" s="26"/>
      <c r="C48" s="27"/>
      <c r="D48" s="26"/>
      <c r="E48" s="26"/>
      <c r="F48" s="28"/>
    </row>
    <row r="49" spans="1:8" ht="18.75" customHeight="1">
      <c r="A49" s="38" t="s">
        <v>68</v>
      </c>
      <c r="B49" s="38"/>
      <c r="C49" s="38"/>
      <c r="D49" s="38"/>
      <c r="E49" s="44" t="s">
        <v>69</v>
      </c>
      <c r="F49" s="44"/>
      <c r="G49" s="17"/>
      <c r="H49" s="18"/>
    </row>
    <row r="54" spans="1:8">
      <c r="C54" s="9"/>
      <c r="D54" s="9"/>
      <c r="E54" s="9"/>
      <c r="F54" s="9"/>
    </row>
  </sheetData>
  <mergeCells count="13">
    <mergeCell ref="A49:D49"/>
    <mergeCell ref="H1:J1"/>
    <mergeCell ref="A5:F5"/>
    <mergeCell ref="A6:F6"/>
    <mergeCell ref="A4:F4"/>
    <mergeCell ref="A9:F9"/>
    <mergeCell ref="E1:G1"/>
    <mergeCell ref="E49:F49"/>
    <mergeCell ref="A10:A11"/>
    <mergeCell ref="B10:B11"/>
    <mergeCell ref="C10:C11"/>
    <mergeCell ref="D10:D11"/>
    <mergeCell ref="E10:F10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2021-09-09T07:57:55Z</dcterms:modified>
</cp:coreProperties>
</file>